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24" i="28" l="1"/>
  <c r="P20" i="28"/>
  <c r="P25" i="28" l="1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N19" i="30"/>
  <c r="U26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<sst xmlns="http://schemas.openxmlformats.org/spreadsheetml/2006/main" count="316" uniqueCount="195">
  <si>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</si>
  <si>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</si>
  <si>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</si>
  <si>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</si>
  <si>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</si>
  <si>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</si>
  <si>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</si>
  <si>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</si>
  <si>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</si>
  <si>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</si>
  <si>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</si>
  <si>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</si>
  <si>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</si>
  <si>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</si>
  <si>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</si>
  <si>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</si>
  <si>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</si>
  <si>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</si>
  <si>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</si>
  <si>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</si>
  <si>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</si>
  <si>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</si>
  <si>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</si>
  <si>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</si>
  <si>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</si>
  <si>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</si>
  <si>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</si>
  <si>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</si>
  <si>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</si>
  <si>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</si>
  <si>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</si>
  <si>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</si>
  <si>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</si>
  <si>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</si>
  <si>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</si>
  <si>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</si>
  <si>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</si>
  <si>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</si>
  <si>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</si>
  <si>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</si>
  <si>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</si>
  <si>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</si>
  <si>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</si>
  <si>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</si>
  <si>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</si>
  <si>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</si>
  <si>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</si>
  <si>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</si>
  <si>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</si>
  <si>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</si>
  <si>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</si>
  <si>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</si>
  <si>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</si>
  <si>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</si>
  <si>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</si>
  <si>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</si>
  <si>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</si>
  <si>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</si>
  <si>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</si>
  <si>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</si>
  <si>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</si>
  <si>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</si>
  <si>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</si>
  <si>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</si>
  <si>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</si>
  <si>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</si>
  <si>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</si>
  <si>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</si>
  <si>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</si>
  <si>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</si>
  <si>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</si>
  <si>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</si>
  <si>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</si>
  <si>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</si>
  <si>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</si>
  <si>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</si>
  <si>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</si>
  <si>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</si>
  <si>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</si>
  <si>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</si>
  <si>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</si>
  <si>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</si>
  <si>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</si>
  <si>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</si>
  <si>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</si>
  <si>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</si>
  <si>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</si>
  <si>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</si>
  <si>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</si>
  <si>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</si>
  <si>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</si>
  <si>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</si>
  <si>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</si>
  <si>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</si>
  <si>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</si>
  <si>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</si>
  <si>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</si>
  <si>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</si>
  <si>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</si>
  <si>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</si>
  <si>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</si>
  <si>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</si>
  <si>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</si>
  <si>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</si>
  <si>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</si>
  <si>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</si>
  <si>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</si>
  <si>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</si>
  <si>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</si>
  <si>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</si>
  <si>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</si>
  <si>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</si>
  <si>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</si>
  <si>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</si>
  <si>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</si>
  <si>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</si>
  <si>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</si>
  <si>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</si>
  <si>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</si>
  <si>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</si>
  <si>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</si>
  <si>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</si>
  <si>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</si>
  <si>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</si>
  <si>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</si>
  <si>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</si>
  <si>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</si>
  <si>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</si>
  <si>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</si>
  <si>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</si>
  <si>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</si>
  <si>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</si>
  <si>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</si>
  <si>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</si>
  <si>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</si>
  <si>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</si>
  <si>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</si>
  <si>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</si>
  <si>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</si>
  <si>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</si>
  <si>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</si>
  <si>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</si>
  <si>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</si>
  <si>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</si>
  <si>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</si>
  <si>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</si>
  <si>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</si>
  <si>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</si>
  <si>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</si>
  <si>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</si>
  <si>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</si>
  <si>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</si>
  <si>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</si>
  <si>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</si>
  <si>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</si>
  <si>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</si>
  <si>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</si>
  <si>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</si>
  <si>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</si>
  <si>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</si>
  <si>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</si>
  <si>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</si>
  <si>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</si>
  <si>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</si>
  <si>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</si>
  <si>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</si>
  <si>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</si>
  <si>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</si>
  <si>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</si>
  <si>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</si>
  <si>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</si>
  <si>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</si>
  <si>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</si>
  <si>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</si>
  <si>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</si>
  <si>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</si>
  <si>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</si>
  <si>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</si>
  <si>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</si>
  <si>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</si>
  <si>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</si>
  <si>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</si>
  <si>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</si>
  <si>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</si>
  <si>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</si>
  <si>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</si>
  <si>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К1-07-1</t>
  </si>
  <si>
    <t xml:space="preserve"> Реконструкция КЛ-0,4кВ от ТП-55 до ВРУ-0,4кв ж/д ул.Ленина,70, протяжённостью 0,07 км., г. Армавир </t>
  </si>
  <si>
    <t>O_Ар_057</t>
  </si>
  <si>
    <t>КЛ-0,4 кВ от ТП-55</t>
  </si>
  <si>
    <t>2026</t>
  </si>
  <si>
    <t>АВБбШв 4х185</t>
  </si>
  <si>
    <t>0,07</t>
  </si>
  <si>
    <t>0,02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</si>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</sst>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tabSelected="1" view="pageBreakPreview" topLeftCell="A10" zoomScale="55" zoomScaleNormal="70" zoomScaleSheetLayoutView="55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158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159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194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187</v>
      </c>
      <c r="D19" s="121" t="s">
        <v>188</v>
      </c>
      <c r="E19" s="127" t="s">
        <v>164</v>
      </c>
      <c r="F19" s="122" t="s">
        <v>189</v>
      </c>
      <c r="G19" s="123" t="s">
        <v>160</v>
      </c>
      <c r="H19" s="123" t="s">
        <v>161</v>
      </c>
      <c r="I19" s="123" t="s">
        <v>190</v>
      </c>
      <c r="J19" s="122" t="s">
        <v>162</v>
      </c>
      <c r="K19" s="113" t="s">
        <v>191</v>
      </c>
      <c r="L19" s="122"/>
      <c r="M19" s="122"/>
      <c r="N19" s="124" t="s">
        <v>163</v>
      </c>
      <c r="O19" s="123" t="s">
        <v>160</v>
      </c>
      <c r="P19" s="123" t="s">
        <v>192</v>
      </c>
      <c r="Q19" s="88" t="s">
        <v>165</v>
      </c>
      <c r="R19" s="88" t="s">
        <v>186</v>
      </c>
      <c r="S19" s="125">
        <v>3728.22</v>
      </c>
      <c r="T19" s="130">
        <v>1.41</v>
      </c>
      <c r="U19" s="73">
        <f>O19*P19*S19*T19</f>
        <v>367.97531400000003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 xml:space="preserve"> Реконструкция КЛ-0,4кВ от ТП-55 до ВРУ-0,4кв ж/д ул.Ленина,70, протяжённостью 0,07 км., г. Армавир </v>
      </c>
      <c r="D20" s="121" t="str">
        <f>D19</f>
        <v>O_Ар_057</v>
      </c>
      <c r="E20" s="128" t="s">
        <v>166</v>
      </c>
      <c r="F20" s="122" t="s">
        <v>189</v>
      </c>
      <c r="G20" s="123" t="s">
        <v>160</v>
      </c>
      <c r="H20" s="123" t="s">
        <v>161</v>
      </c>
      <c r="I20" s="123" t="s">
        <v>190</v>
      </c>
      <c r="J20" s="122" t="s">
        <v>162</v>
      </c>
      <c r="K20" s="129" t="s">
        <v>167</v>
      </c>
      <c r="L20" s="122"/>
      <c r="M20" s="122"/>
      <c r="N20" s="124" t="s">
        <v>163</v>
      </c>
      <c r="O20" s="129" t="s">
        <v>160</v>
      </c>
      <c r="P20" s="131">
        <f>(P19-P23)*0.9</f>
        <v>4.5000000000000005E-2</v>
      </c>
      <c r="Q20" s="87" t="s">
        <v>168</v>
      </c>
      <c r="R20" s="87" t="s">
        <v>169</v>
      </c>
      <c r="S20" s="130">
        <v>2836.51</v>
      </c>
      <c r="T20" s="130">
        <v>1</v>
      </c>
      <c r="U20" s="73">
        <f t="shared" ref="U20" si="0">O20*P20*S20*T20</f>
        <v>127.64295000000003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 xml:space="preserve"> Реконструкция КЛ-0,4кВ от ТП-55 до ВРУ-0,4кв ж/д ул.Ленина,70, протяжённостью 0,07 км., г. Армавир </v>
      </c>
      <c r="D21" s="121" t="str">
        <f>D19</f>
        <v>O_Ар_057</v>
      </c>
      <c r="E21" s="128" t="s">
        <v>170</v>
      </c>
      <c r="F21" s="122" t="s">
        <v>189</v>
      </c>
      <c r="G21" s="123" t="s">
        <v>160</v>
      </c>
      <c r="H21" s="123" t="s">
        <v>161</v>
      </c>
      <c r="I21" s="123" t="s">
        <v>190</v>
      </c>
      <c r="J21" s="122" t="s">
        <v>162</v>
      </c>
      <c r="K21" s="129" t="s">
        <v>181</v>
      </c>
      <c r="L21" s="126"/>
      <c r="M21" s="126"/>
      <c r="N21" s="124" t="s">
        <v>163</v>
      </c>
      <c r="O21" s="129" t="s">
        <v>160</v>
      </c>
      <c r="P21" s="131">
        <f>(P19-P23)*0.1</f>
        <v>5.000000000000001E-3</v>
      </c>
      <c r="Q21" s="87" t="s">
        <v>168</v>
      </c>
      <c r="R21" s="87" t="s">
        <v>174</v>
      </c>
      <c r="S21" s="130">
        <v>5917.92</v>
      </c>
      <c r="T21" s="130">
        <v>1</v>
      </c>
      <c r="U21" s="130">
        <f>O21*P21*S21*T21</f>
        <v>29.589600000000004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 xml:space="preserve"> Реконструкция КЛ-0,4кВ от ТП-55 до ВРУ-0,4кв ж/д ул.Ленина,70, протяжённостью 0,07 км., г. Армавир </v>
      </c>
      <c r="D22" s="121" t="str">
        <f>D19</f>
        <v>O_Ар_057</v>
      </c>
      <c r="E22" s="128" t="s">
        <v>171</v>
      </c>
      <c r="F22" s="122" t="s">
        <v>189</v>
      </c>
      <c r="G22" s="123" t="s">
        <v>160</v>
      </c>
      <c r="H22" s="123" t="s">
        <v>161</v>
      </c>
      <c r="I22" s="123" t="s">
        <v>190</v>
      </c>
      <c r="J22" s="122" t="s">
        <v>162</v>
      </c>
      <c r="K22" s="129" t="s">
        <v>182</v>
      </c>
      <c r="L22" s="126"/>
      <c r="M22" s="126"/>
      <c r="N22" s="124" t="s">
        <v>163</v>
      </c>
      <c r="O22" s="129" t="s">
        <v>160</v>
      </c>
      <c r="P22" s="131">
        <f>P21</f>
        <v>5.000000000000001E-3</v>
      </c>
      <c r="Q22" s="87" t="s">
        <v>165</v>
      </c>
      <c r="R22" s="87" t="s">
        <v>175</v>
      </c>
      <c r="S22" s="130">
        <v>3447.76</v>
      </c>
      <c r="T22" s="130">
        <v>1.42</v>
      </c>
      <c r="U22" s="130">
        <f>O22*P22*S22*T22</f>
        <v>24.479096000000006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 xml:space="preserve"> Реконструкция КЛ-0,4кВ от ТП-55 до ВРУ-0,4кв ж/д ул.Ленина,70, протяжённостью 0,07 км., г. Армавир </v>
      </c>
      <c r="D23" s="121" t="str">
        <f>D19</f>
        <v>O_Ар_057</v>
      </c>
      <c r="E23" s="128" t="s">
        <v>172</v>
      </c>
      <c r="F23" s="122" t="s">
        <v>189</v>
      </c>
      <c r="G23" s="123" t="s">
        <v>160</v>
      </c>
      <c r="H23" s="123" t="s">
        <v>161</v>
      </c>
      <c r="I23" s="123" t="s">
        <v>190</v>
      </c>
      <c r="J23" s="126"/>
      <c r="K23" s="129" t="s">
        <v>183</v>
      </c>
      <c r="L23" s="126"/>
      <c r="M23" s="126"/>
      <c r="N23" s="124" t="s">
        <v>163</v>
      </c>
      <c r="O23" s="129" t="s">
        <v>160</v>
      </c>
      <c r="P23" s="129" t="s">
        <v>193</v>
      </c>
      <c r="Q23" s="87" t="s">
        <v>176</v>
      </c>
      <c r="R23" s="87" t="s">
        <v>177</v>
      </c>
      <c r="S23" s="130">
        <v>56445.5</v>
      </c>
      <c r="T23" s="130">
        <v>1.42</v>
      </c>
      <c r="U23" s="130">
        <f t="shared" ref="U23:U25" si="1">O23*P23*S23*T23</f>
        <v>1603.0522000000001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 xml:space="preserve"> Реконструкция КЛ-0,4кВ от ТП-55 до ВРУ-0,4кв ж/д ул.Ленина,70, протяжённостью 0,07 км., г. Армавир </v>
      </c>
      <c r="D24" s="121" t="str">
        <f>D19</f>
        <v>O_Ар_057</v>
      </c>
      <c r="E24" s="128" t="s">
        <v>173</v>
      </c>
      <c r="F24" s="122" t="s">
        <v>189</v>
      </c>
      <c r="G24" s="123" t="s">
        <v>160</v>
      </c>
      <c r="H24" s="123" t="s">
        <v>161</v>
      </c>
      <c r="I24" s="123" t="s">
        <v>190</v>
      </c>
      <c r="J24" s="122"/>
      <c r="K24" s="129" t="s">
        <v>184</v>
      </c>
      <c r="L24" s="126"/>
      <c r="M24" s="126"/>
      <c r="N24" s="124" t="s">
        <v>163</v>
      </c>
      <c r="O24" s="129" t="s">
        <v>160</v>
      </c>
      <c r="P24" s="131" t="str">
        <f>P19</f>
        <v>0,07</v>
      </c>
      <c r="Q24" s="87" t="s">
        <v>168</v>
      </c>
      <c r="R24" s="87" t="s">
        <v>178</v>
      </c>
      <c r="S24" s="130">
        <v>866.6</v>
      </c>
      <c r="T24" s="130">
        <v>1</v>
      </c>
      <c r="U24" s="130">
        <f t="shared" si="1"/>
        <v>60.662000000000006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 xml:space="preserve"> Реконструкция КЛ-0,4кВ от ТП-55 до ВРУ-0,4кв ж/д ул.Ленина,70, протяжённостью 0,07 км., г. Армавир </v>
      </c>
      <c r="D25" s="121" t="str">
        <f>D19</f>
        <v>O_Ар_057</v>
      </c>
      <c r="E25" s="128" t="s">
        <v>173</v>
      </c>
      <c r="F25" s="122" t="s">
        <v>189</v>
      </c>
      <c r="G25" s="123" t="s">
        <v>160</v>
      </c>
      <c r="H25" s="123" t="s">
        <v>161</v>
      </c>
      <c r="I25" s="123" t="s">
        <v>190</v>
      </c>
      <c r="J25" s="122"/>
      <c r="K25" s="129" t="s">
        <v>185</v>
      </c>
      <c r="L25" s="126"/>
      <c r="M25" s="126"/>
      <c r="N25" s="124" t="s">
        <v>163</v>
      </c>
      <c r="O25" s="129" t="s">
        <v>160</v>
      </c>
      <c r="P25" s="131" t="str">
        <f>P19</f>
        <v>0,07</v>
      </c>
      <c r="Q25" s="87" t="s">
        <v>179</v>
      </c>
      <c r="R25" s="87" t="s">
        <v>180</v>
      </c>
      <c r="S25" s="130">
        <v>709.17</v>
      </c>
      <c r="T25" s="130">
        <v>1</v>
      </c>
      <c r="U25" s="130">
        <f t="shared" si="1"/>
        <v>49.6419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2263.04306</v>
      </c>
      <c r="V26" s="19" t="s">
        <v>7</v>
      </c>
    </row>
    <row r="27" spans="1:22" ht="18.75" hidden="1" x14ac:dyDescent="0.25">
      <c r="B27" s="137" t="s">
        <v>73</v>
      </c>
      <c r="C27" s="137"/>
      <c r="D27" s="137"/>
      <c r="E27" s="137"/>
      <c r="F27" s="137"/>
      <c r="G27" s="137"/>
      <c r="H27" s="137"/>
      <c r="I27" s="137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45" t="s">
        <v>39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</row>
    <row r="34" spans="2:21" s="50" customFormat="1" hidden="1" x14ac:dyDescent="0.25">
      <c r="B34" s="147" t="s">
        <v>113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</row>
    <row r="35" spans="2:21" s="50" customFormat="1" hidden="1" x14ac:dyDescent="0.25">
      <c r="B35" s="148" t="s">
        <v>115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</row>
    <row r="36" spans="2:21" s="50" customFormat="1" ht="21" hidden="1" customHeight="1" x14ac:dyDescent="0.25">
      <c r="B36" s="145" t="s">
        <v>139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45" t="s">
        <v>65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2:21" s="50" customFormat="1" hidden="1" x14ac:dyDescent="0.25">
      <c r="B39" s="52"/>
      <c r="C39" s="145" t="s">
        <v>66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</row>
    <row r="40" spans="2:21" s="50" customFormat="1" hidden="1" x14ac:dyDescent="0.25">
      <c r="B40" s="52"/>
      <c r="C40" s="145" t="s">
        <v>67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2:21" s="50" customFormat="1" hidden="1" x14ac:dyDescent="0.25">
      <c r="B41" s="52"/>
      <c r="C41" s="145" t="s">
        <v>68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2:21" s="50" customFormat="1" hidden="1" x14ac:dyDescent="0.25">
      <c r="B42" s="52"/>
      <c r="C42" s="145" t="s">
        <v>69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2:21" s="50" customFormat="1" hidden="1" x14ac:dyDescent="0.25">
      <c r="B43" s="52"/>
      <c r="C43" s="145" t="s">
        <v>70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71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148" t="s">
        <v>44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</row>
    <row r="46" spans="2:21" s="50" customFormat="1" ht="36" hidden="1" customHeight="1" x14ac:dyDescent="0.25">
      <c r="B46" s="145" t="s">
        <v>40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</row>
    <row r="47" spans="2:21" s="50" customFormat="1" hidden="1" x14ac:dyDescent="0.25">
      <c r="B47" s="145" t="s">
        <v>41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</row>
    <row r="48" spans="2:21" s="50" customFormat="1" hidden="1" x14ac:dyDescent="0.25">
      <c r="B48" s="145" t="s">
        <v>116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</row>
    <row r="49" spans="2:21" s="50" customFormat="1" hidden="1" x14ac:dyDescent="0.25">
      <c r="B49" s="145" t="s">
        <v>117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</row>
    <row r="50" spans="2:21" s="50" customFormat="1" hidden="1" x14ac:dyDescent="0.25">
      <c r="B50" s="57"/>
      <c r="C50" s="145" t="s">
        <v>78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</row>
    <row r="51" spans="2:21" s="50" customFormat="1" hidden="1" x14ac:dyDescent="0.25">
      <c r="B51" s="57"/>
      <c r="C51" s="145" t="s">
        <v>77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57"/>
      <c r="C52" s="145" t="s">
        <v>79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57"/>
      <c r="C53" s="145" t="s">
        <v>80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57"/>
      <c r="C54" s="145" t="s">
        <v>81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82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83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88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84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85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86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87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6" t="s">
        <v>89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</row>
    <row r="63" spans="2:21" s="50" customFormat="1" hidden="1" x14ac:dyDescent="0.25">
      <c r="B63" s="146" t="s">
        <v>64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</row>
    <row r="64" spans="2:21" s="50" customFormat="1" hidden="1" x14ac:dyDescent="0.25">
      <c r="B64" s="146" t="s">
        <v>118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</row>
    <row r="65" spans="2:21" s="50" customFormat="1" hidden="1" x14ac:dyDescent="0.25">
      <c r="B65" s="146" t="s">
        <v>119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</row>
    <row r="66" spans="2:21" s="50" customFormat="1" hidden="1" x14ac:dyDescent="0.25">
      <c r="B66" s="146" t="s">
        <v>120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</row>
    <row r="67" spans="2:21" s="50" customFormat="1" hidden="1" x14ac:dyDescent="0.25">
      <c r="B67" s="146" t="s">
        <v>121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3" customFormat="1" ht="35.25" hidden="1" customHeight="1" x14ac:dyDescent="0.25">
      <c r="B68" s="145" t="s">
        <v>122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</row>
    <row r="69" spans="2:21" s="50" customFormat="1" ht="34.5" hidden="1" customHeight="1" x14ac:dyDescent="0.25">
      <c r="B69" s="145" t="s">
        <v>123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159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194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 xml:space="preserve"> Реконструкция КЛ-0,4кВ от ТП-55 до ВРУ-0,4кв ж/д ул.Ленина,70, протяжённостью 0,07 км., г. Армавир </v>
      </c>
      <c r="D15" s="121" t="str">
        <f>'20.1'!D19</f>
        <v>O_Ар_057</v>
      </c>
      <c r="E15" s="113"/>
      <c r="F15" s="112" t="str">
        <f>'20.1'!C19</f>
        <v xml:space="preserve"> Реконструкция КЛ-0,4кВ от ТП-55 до ВРУ-0,4кв ж/д ул.Ленина,70, протяжённостью 0,07 км., г. Армавир </v>
      </c>
      <c r="G15" s="112" t="str">
        <f>'20.1'!D19</f>
        <v>O_Ар_057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Jybf2tY+5JBl0neF6jHcOr1TF69Vb9EN4Uq+AdygLJQJFpWXcGZGrjtHd0lHsFxqHgjtcyG2dkPnfvHieFkJPg==" saltValue="mfxw9OP3DB906MJuOdGsz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E1" zoomScale="85" zoomScaleNormal="85" zoomScaleSheetLayoutView="70" workbookViewId="0">
      <selection activeCell="H13" sqref="H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9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9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1" customFormat="1" ht="15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2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2" customFormat="1" ht="18.75" x14ac:dyDescent="0.3">
      <c r="B9" s="157" t="s">
        <v>194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3"/>
      <c r="C13" s="163"/>
      <c r="D13" s="163"/>
      <c r="E13" s="163"/>
      <c r="F13" s="163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3"/>
      <c r="M13" s="163"/>
      <c r="N13" s="167"/>
      <c r="O13" s="167"/>
      <c r="P13" s="165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142</v>
      </c>
      <c r="R14" s="102" t="s">
        <v>143</v>
      </c>
      <c r="S14" s="102" t="s">
        <v>144</v>
      </c>
      <c r="T14" s="102" t="s">
        <v>145</v>
      </c>
      <c r="U14" s="102" t="s">
        <v>146</v>
      </c>
      <c r="V14" s="102" t="s">
        <v>147</v>
      </c>
      <c r="W14" s="102" t="s">
        <v>148</v>
      </c>
    </row>
    <row r="15" spans="1:45" s="37" customFormat="1" ht="57" customHeight="1" x14ac:dyDescent="0.25">
      <c r="A15" s="38"/>
      <c r="B15" s="107"/>
      <c r="C15" s="108" t="str">
        <f>'20.1'!C19</f>
        <v xml:space="preserve"> Реконструкция КЛ-0,4кВ от ТП-55 до ВРУ-0,4кв ж/д ул.Ленина,70, протяжённостью 0,07 км., г. Армавир </v>
      </c>
      <c r="D15" s="109" t="str">
        <f>'20.1'!D19</f>
        <v>O_Ар_057</v>
      </c>
      <c r="E15" s="110"/>
      <c r="F15" s="110"/>
      <c r="G15" s="103">
        <f>'20.1'!U26/1000</f>
        <v>2.2630430599999998</v>
      </c>
      <c r="H15" s="103">
        <f>G15*1.2</f>
        <v>2.7156516719999995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2.7156516719999995</v>
      </c>
      <c r="J15" s="104">
        <f>'20.2'!M20/1000</f>
        <v>0</v>
      </c>
      <c r="K15" s="104">
        <f>I15+J15</f>
        <v>2.7156516719999995</v>
      </c>
      <c r="L15" s="103"/>
      <c r="M15" s="106">
        <f>K15-L15</f>
        <v>2.7156516719999995</v>
      </c>
      <c r="N15" s="103"/>
      <c r="O15" s="105">
        <f>H15-N15</f>
        <v>2.7156516719999995</v>
      </c>
      <c r="P15" s="104">
        <f>SUM(Q15:W15)</f>
        <v>0</v>
      </c>
      <c r="Q15" s="111"/>
      <c r="R15" s="132"/>
      <c r="S15" s="133"/>
      <c r="T15" s="111"/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98/MdW+0UaBTK+oynE2rbYpQ/j4yTGz5IyhxJxZM4+d6Z5E/IJwYYFxMY+Ly5zuD5QOxoR1VRoTqJGQWkoS8TA==" saltValue="CWewIrucd7B+fZXUzW60g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194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ZRaKjnk8GrbvtHP9fxdQhLr/cWOXVgeTFjxjZpQTywKo0Vk7ld2HAtVg8t/1yWqQ4/+vdAH+B49+vBoBiWFVEw==" saltValue="apMT5ASLcAioA+zhbu0ni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2026-05-13T13:37:20Z</dcterms:modified>
</cp:coreProperties>
</file>